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B27" i="22" l="1"/>
  <c r="D27" i="15" l="1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D55" i="15" l="1"/>
  <c r="E55" i="15"/>
  <c r="F55" i="15"/>
  <c r="G55" i="15"/>
  <c r="H55" i="15"/>
  <c r="I55" i="15"/>
  <c r="J55" i="15"/>
  <c r="K55" i="15"/>
  <c r="L55" i="15"/>
  <c r="M55" i="15"/>
  <c r="N55" i="15"/>
  <c r="O55" i="15"/>
  <c r="P55" i="15"/>
  <c r="Q55" i="15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43" i="7" l="1"/>
  <c r="Q44" i="15" l="1"/>
  <c r="P44" i="15"/>
  <c r="O44" i="15"/>
  <c r="N44" i="15"/>
  <c r="I44" i="15"/>
  <c r="H44" i="15"/>
  <c r="G44" i="15"/>
  <c r="F44" i="15"/>
  <c r="E44" i="15"/>
  <c r="C55" i="15"/>
  <c r="E53" i="15" l="1"/>
  <c r="F53" i="15"/>
  <c r="G53" i="15"/>
  <c r="H53" i="15"/>
  <c r="I53" i="15"/>
  <c r="N53" i="15"/>
  <c r="O53" i="15"/>
  <c r="P53" i="15"/>
  <c r="Q53" i="15"/>
  <c r="B22" i="22" l="1"/>
  <c r="B21" i="22"/>
  <c r="C48" i="15" l="1"/>
  <c r="S21" i="15" l="1"/>
  <c r="R21" i="15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B32" i="22" l="1"/>
  <c r="B30" i="22"/>
  <c r="B33" i="22"/>
  <c r="B29" i="22"/>
  <c r="P24" i="15"/>
  <c r="B55" i="22" l="1"/>
  <c r="B35" i="22"/>
  <c r="B36" i="22"/>
  <c r="B53" i="22"/>
  <c r="P49" i="15"/>
  <c r="B54" i="22" l="1"/>
  <c r="P28" i="15"/>
  <c r="N37" i="15" l="1"/>
  <c r="P37" i="15" s="1"/>
  <c r="B67" i="22" l="1"/>
  <c r="B34" i="22" l="1"/>
</calcChain>
</file>

<file path=xl/sharedStrings.xml><?xml version="1.0" encoding="utf-8"?>
<sst xmlns="http://schemas.openxmlformats.org/spreadsheetml/2006/main" count="691" uniqueCount="334">
  <si>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</si>
  <si>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</si>
  <si>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</si>
  <si>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</si>
  <si>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</si>
  <si>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</si>
  <si>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</si>
  <si>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</si>
  <si>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</si>
  <si>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</si>
  <si>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</si>
  <si>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</si>
  <si>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</si>
  <si>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</si>
  <si>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</si>
  <si>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</si>
  <si>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</si>
  <si>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</si>
  <si>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</si>
  <si>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</si>
  <si>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</si>
  <si>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</si>
  <si>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</si>
  <si>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</si>
  <si>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</si>
  <si>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</si>
  <si>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</si>
  <si>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</si>
  <si>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</si>
  <si>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</si>
  <si>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</si>
  <si>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</si>
  <si>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</si>
  <si>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</si>
  <si>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</si>
  <si>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</si>
  <si>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</si>
  <si>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</si>
  <si>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</si>
  <si>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</si>
  <si>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</si>
  <si>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</si>
  <si>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</si>
  <si>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</si>
  <si>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</si>
  <si>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</si>
  <si>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</si>
  <si>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</si>
  <si>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</si>
  <si>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</si>
  <si>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</si>
  <si>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</si>
  <si>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</si>
  <si>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</si>
  <si>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</si>
  <si>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</si>
  <si>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</si>
  <si>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</si>
  <si>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</si>
  <si>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</si>
  <si>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</si>
  <si>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</si>
  <si>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</si>
  <si>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</si>
  <si>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</si>
  <si>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</si>
  <si>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</si>
  <si>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</si>
  <si>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</si>
  <si>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</si>
  <si>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</si>
  <si>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</si>
  <si>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</si>
  <si>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</si>
  <si>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</si>
  <si>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</si>
  <si>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</si>
  <si>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</si>
  <si>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</si>
  <si>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</si>
  <si>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</si>
  <si>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</si>
  <si>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</si>
  <si>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</si>
  <si>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</si>
  <si>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</si>
  <si>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</si>
  <si>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</si>
  <si>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</si>
  <si>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</si>
  <si>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</si>
  <si>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</si>
  <si>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</si>
  <si>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</si>
  <si>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</si>
  <si>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</si>
  <si>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</si>
  <si>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</si>
  <si>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</si>
  <si>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</si>
  <si>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</si>
  <si>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</si>
  <si>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</si>
  <si>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</si>
  <si>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</si>
  <si>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</si>
  <si>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</si>
  <si>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</si>
  <si>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</si>
  <si>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</si>
  <si>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</si>
  <si>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</si>
  <si>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</si>
  <si>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</si>
  <si>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</si>
  <si>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</si>
  <si>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</si>
  <si>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</si>
  <si>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</si>
  <si>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</si>
  <si>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</si>
  <si>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</si>
  <si>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</si>
  <si>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</si>
  <si>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</si>
  <si>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</si>
  <si>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</si>
  <si>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</si>
  <si>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</si>
  <si>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</si>
  <si>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</si>
  <si>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</si>
  <si>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</si>
  <si>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</si>
  <si>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</si>
  <si>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</si>
  <si>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</si>
  <si>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</si>
  <si>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</si>
  <si>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</si>
  <si>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</si>
  <si>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</si>
  <si>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</si>
  <si>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</si>
  <si>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</si>
  <si>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</si>
  <si>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</si>
  <si>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</si>
  <si>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</si>
  <si>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</si>
  <si>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</si>
  <si>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</si>
  <si>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</si>
  <si>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</si>
  <si>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</si>
  <si>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</si>
  <si>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</si>
  <si>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</si>
  <si>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</si>
  <si>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</si>
  <si>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</si>
  <si>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</si>
  <si>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</si>
  <si>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</si>
  <si>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</si>
  <si>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</si>
  <si>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</si>
  <si>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</si>
  <si>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</si>
  <si>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</si>
  <si>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</si>
  <si>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</si>
  <si>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</si>
  <si>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</si>
  <si>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</si>
  <si>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</si>
  <si>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</si>
  <si>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</si>
  <si>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</si>
  <si>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</si>
  <si>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</si>
  <si>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</si>
  <si>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</si>
  <si>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</si>
  <si>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</si>
  <si>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</si>
  <si>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</si>
  <si>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</si>
  <si>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</si>
  <si>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</si>
  <si>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</si>
  <si>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</si>
  <si>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</si>
  <si>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</si>
  <si>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</si>
  <si>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</si>
  <si>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</si>
  <si>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</si>
  <si>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</si>
  <si>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</si>
  <si>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</si>
  <si>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</si>
  <si>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</si>
  <si>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</si>
  <si>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</si>
  <si>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</si>
  <si>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</si>
  <si>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</si>
  <si>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</si>
  <si>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</si>
  <si>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</si>
  <si>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</si>
  <si>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</si>
  <si>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</si>
  <si>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</si>
  <si>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</si>
  <si>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</si>
  <si>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</si>
  <si>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</si>
  <si>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</si>
  <si>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</si>
  <si>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</si>
  <si>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</si>
  <si>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</si>
  <si>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</si>
  <si>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</si>
  <si>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</si>
  <si>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</si>
  <si>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</si>
  <si>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</si>
  <si>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</si>
  <si>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</si>
  <si>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</si>
  <si>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</si>
  <si>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</si>
  <si>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</si>
  <si>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</si>
  <si>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</si>
  <si>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</si>
  <si>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</si>
  <si>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</si>
  <si>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</si>
  <si>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</si>
  <si>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</si>
  <si>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</si>
  <si>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</si>
  <si>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</si>
  <si>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</si>
  <si>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</si>
  <si>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</si>
  <si>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</si>
  <si>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</si>
  <si>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</si>
  <si>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</si>
  <si>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</si>
  <si>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</si>
  <si>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</si>
  <si>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</si>
  <si>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</si>
  <si>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</si>
  <si>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</si>
  <si>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</si>
  <si>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</si>
  <si>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</si>
  <si>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</si>
  <si>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</si>
  <si>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</si>
  <si>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</si>
  <si>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</si>
  <si>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</si>
  <si>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</si>
  <si>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</si>
  <si>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</si>
  <si>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</si>
  <si>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</si>
  <si>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</si>
  <si>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</si>
  <si>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</si>
  <si>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</si>
  <si>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</si>
  <si>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</si>
  <si>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</si>
  <si>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</si>
  <si>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</si>
  <si>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</si>
  <si>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</si>
  <si>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</si>
  <si>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</si>
  <si>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</si>
  <si>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</si>
  <si>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</si>
  <si>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</si>
  <si>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</si>
  <si>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</si>
  <si>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</si>
  <si>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</si>
  <si>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</si>
  <si>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</si>
  <si>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</si>
  <si>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</si>
  <si>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</si>
  <si>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</si>
  <si>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</si>
  <si>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</si>
  <si>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</si>
  <si>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</si>
  <si>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</si>
  <si>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</si>
  <si>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</si>
  <si>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</si>
  <si>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</si>
  <si>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</si>
  <si>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</si>
  <si>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</si>
  <si>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</si>
  <si>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</si>
  <si>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</si>
  <si>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</si>
  <si>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</si>
  <si>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</si>
  <si>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Электроснабжение ЭПУ потребителей в соответствии с договором на ТП № 3-43-25-2343 г. Лабинск</t>
  </si>
  <si>
    <t>P_Лб_25_ЛК150_016923</t>
  </si>
  <si>
    <t xml:space="preserve">присоединение «Автомойка» ТП-26 Л-1-6 </t>
  </si>
  <si>
    <t>ВЛИ-0,4 кВ от РУ-0,4 кВ до оп. № 5 прис. «Автомойка» 
ТП-26 Л-1-6</t>
  </si>
  <si>
    <t>Строительство ВЛИ-0,4 кВ от РУ-0,4 кВ до опоры № 5 присоединение «Автомойка» ТП-26 Л-1-6 проводом марки СИП-2 3х95+1х70 мм2, протяженностью 0,140 км</t>
  </si>
  <si>
    <t>2025</t>
  </si>
  <si>
    <t>СВ 95-3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</si>
  <si>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</si>
  <si>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</si>
  <si>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</si>
  <si>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</si>
  <si>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П/</t>
  </si>
  <si>
    <t>2026 г.</t>
  </si>
  <si>
    <t>ВЛИ-0,4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</si>
</sst>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327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305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321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320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306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319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0.10065300000000001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f>C42/1.22</f>
        <v>8.2502459016393456E-2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307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4" t="s">
        <v>305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41" t="s">
        <v>321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42" t="s">
        <v>320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s="2" customFormat="1" ht="12" x14ac:dyDescent="0.2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</row>
    <row r="19" spans="1:113" s="2" customFormat="1" ht="15" customHeight="1" x14ac:dyDescent="0.2">
      <c r="A19" s="224" t="s">
        <v>283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113" ht="46.5" customHeight="1" x14ac:dyDescent="0.25">
      <c r="A21" s="233" t="s">
        <v>2</v>
      </c>
      <c r="B21" s="226" t="s">
        <v>282</v>
      </c>
      <c r="C21" s="227"/>
      <c r="D21" s="230" t="s">
        <v>281</v>
      </c>
      <c r="E21" s="226" t="s">
        <v>280</v>
      </c>
      <c r="F21" s="227"/>
      <c r="G21" s="226" t="s">
        <v>279</v>
      </c>
      <c r="H21" s="227"/>
      <c r="I21" s="226" t="s">
        <v>278</v>
      </c>
      <c r="J21" s="227"/>
      <c r="K21" s="230" t="s">
        <v>277</v>
      </c>
      <c r="L21" s="226" t="s">
        <v>276</v>
      </c>
      <c r="M21" s="227"/>
      <c r="N21" s="226" t="s">
        <v>275</v>
      </c>
      <c r="O21" s="227"/>
      <c r="P21" s="230" t="s">
        <v>274</v>
      </c>
      <c r="Q21" s="238" t="s">
        <v>36</v>
      </c>
      <c r="R21" s="239"/>
      <c r="S21" s="238" t="s">
        <v>35</v>
      </c>
      <c r="T21" s="240"/>
    </row>
    <row r="22" spans="1:113" ht="204.75" customHeight="1" x14ac:dyDescent="0.25">
      <c r="A22" s="234"/>
      <c r="B22" s="228"/>
      <c r="C22" s="229"/>
      <c r="D22" s="232"/>
      <c r="E22" s="228"/>
      <c r="F22" s="229"/>
      <c r="G22" s="228"/>
      <c r="H22" s="229"/>
      <c r="I22" s="228"/>
      <c r="J22" s="229"/>
      <c r="K22" s="231"/>
      <c r="L22" s="228"/>
      <c r="M22" s="229"/>
      <c r="N22" s="228"/>
      <c r="O22" s="229"/>
      <c r="P22" s="231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5"/>
      <c r="B23" s="135" t="s">
        <v>30</v>
      </c>
      <c r="C23" s="135" t="s">
        <v>31</v>
      </c>
      <c r="D23" s="231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5" t="s">
        <v>272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6" t="s">
        <v>308</v>
      </c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3"/>
      <c r="B35" s="223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4" t="s">
        <v>305</v>
      </c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5" t="s">
        <v>321</v>
      </c>
      <c r="P12" s="256"/>
      <c r="Q12" s="256"/>
      <c r="R12" s="256"/>
      <c r="S12" s="25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7" t="s">
        <v>320</v>
      </c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47" t="s">
        <v>2</v>
      </c>
      <c r="B21" s="250" t="s">
        <v>256</v>
      </c>
      <c r="C21" s="251"/>
      <c r="D21" s="250" t="s">
        <v>258</v>
      </c>
      <c r="E21" s="251"/>
      <c r="F21" s="238" t="s">
        <v>29</v>
      </c>
      <c r="G21" s="240"/>
      <c r="H21" s="240"/>
      <c r="I21" s="239"/>
      <c r="J21" s="247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7" t="s">
        <v>40</v>
      </c>
      <c r="T21" s="247" t="s">
        <v>262</v>
      </c>
      <c r="U21" s="247" t="s">
        <v>257</v>
      </c>
      <c r="V21" s="250" t="s">
        <v>39</v>
      </c>
      <c r="W21" s="251"/>
      <c r="X21" s="238" t="s">
        <v>284</v>
      </c>
      <c r="Y21" s="240"/>
      <c r="Z21" s="238" t="s">
        <v>285</v>
      </c>
      <c r="AA21" s="240"/>
    </row>
    <row r="22" spans="1:27" ht="155.25" customHeight="1" x14ac:dyDescent="0.25">
      <c r="A22" s="248"/>
      <c r="B22" s="252"/>
      <c r="C22" s="253"/>
      <c r="D22" s="252"/>
      <c r="E22" s="253"/>
      <c r="F22" s="238" t="s">
        <v>38</v>
      </c>
      <c r="G22" s="239"/>
      <c r="H22" s="238" t="s">
        <v>37</v>
      </c>
      <c r="I22" s="239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312</v>
      </c>
      <c r="C25" s="73" t="s">
        <v>322</v>
      </c>
      <c r="D25" s="160"/>
      <c r="E25" s="160" t="s">
        <v>323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333</v>
      </c>
      <c r="Q25" s="76"/>
      <c r="R25" s="112">
        <v>0.14000000000000001</v>
      </c>
      <c r="S25" s="76">
        <v>2026</v>
      </c>
      <c r="T25" s="76" t="s">
        <v>296</v>
      </c>
      <c r="U25" s="76" t="s">
        <v>296</v>
      </c>
      <c r="V25" s="73" t="s">
        <v>326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5" t="s">
        <v>308</v>
      </c>
      <c r="O26" s="245"/>
      <c r="P26" s="245"/>
      <c r="Q26" s="245"/>
      <c r="R26" s="245"/>
      <c r="S26" s="245"/>
      <c r="T26" s="245"/>
      <c r="U26" s="245"/>
      <c r="V26" s="245"/>
      <c r="W26" s="245"/>
      <c r="X26" s="195"/>
      <c r="Y26" s="195"/>
      <c r="Z26" s="195"/>
      <c r="AA26" s="195"/>
    </row>
    <row r="27" spans="1:27" s="113" customFormat="1" ht="22.5" customHeight="1" x14ac:dyDescent="0.25">
      <c r="A27" s="192"/>
      <c r="B27" s="246"/>
      <c r="C27" s="246"/>
      <c r="D27" s="246"/>
      <c r="E27" s="194"/>
      <c r="F27" s="195"/>
      <c r="G27" s="195"/>
      <c r="K27" s="195"/>
      <c r="L27" s="197"/>
      <c r="M27" s="195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329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305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321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320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4"/>
      <c r="B17" s="244"/>
      <c r="C17" s="244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2" t="s">
        <v>248</v>
      </c>
      <c r="B18" s="242"/>
      <c r="C18" s="242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331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308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330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74" t="s">
        <v>305</v>
      </c>
      <c r="B9" s="274"/>
      <c r="C9" s="274"/>
      <c r="D9" s="274"/>
      <c r="E9" s="274"/>
      <c r="F9" s="274"/>
      <c r="G9" s="274"/>
      <c r="H9" s="274"/>
      <c r="I9" s="274"/>
      <c r="J9" s="274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77" t="s">
        <v>321</v>
      </c>
      <c r="D12" s="277"/>
      <c r="E12" s="277"/>
      <c r="F12" s="277"/>
      <c r="G12" s="277"/>
      <c r="H12" s="277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75" t="s">
        <v>320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3" t="s">
        <v>252</v>
      </c>
      <c r="B19" s="273"/>
      <c r="C19" s="273"/>
      <c r="D19" s="273"/>
      <c r="E19" s="273"/>
      <c r="F19" s="273"/>
      <c r="G19" s="273"/>
      <c r="H19" s="273"/>
      <c r="I19" s="273"/>
      <c r="J19" s="27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3" t="s">
        <v>139</v>
      </c>
      <c r="B21" s="263" t="s">
        <v>138</v>
      </c>
      <c r="C21" s="268" t="s">
        <v>198</v>
      </c>
      <c r="D21" s="268"/>
      <c r="E21" s="268"/>
      <c r="F21" s="268"/>
      <c r="G21" s="276" t="s">
        <v>137</v>
      </c>
      <c r="H21" s="265" t="s">
        <v>200</v>
      </c>
      <c r="I21" s="263" t="s">
        <v>136</v>
      </c>
      <c r="J21" s="264" t="s">
        <v>199</v>
      </c>
    </row>
    <row r="22" spans="1:10" ht="58.5" customHeight="1" x14ac:dyDescent="0.25">
      <c r="A22" s="263"/>
      <c r="B22" s="263"/>
      <c r="C22" s="269" t="s">
        <v>1</v>
      </c>
      <c r="D22" s="269"/>
      <c r="E22" s="270" t="s">
        <v>0</v>
      </c>
      <c r="F22" s="271"/>
      <c r="G22" s="276"/>
      <c r="H22" s="266"/>
      <c r="I22" s="263"/>
      <c r="J22" s="264"/>
    </row>
    <row r="23" spans="1:10" ht="31.5" x14ac:dyDescent="0.25">
      <c r="A23" s="263"/>
      <c r="B23" s="263"/>
      <c r="C23" s="67" t="s">
        <v>135</v>
      </c>
      <c r="D23" s="67" t="s">
        <v>134</v>
      </c>
      <c r="E23" s="67" t="s">
        <v>135</v>
      </c>
      <c r="F23" s="67" t="s">
        <v>134</v>
      </c>
      <c r="G23" s="276"/>
      <c r="H23" s="267"/>
      <c r="I23" s="263"/>
      <c r="J23" s="264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1</v>
      </c>
      <c r="H39" s="152">
        <v>1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2025</v>
      </c>
      <c r="E40" s="161">
        <v>2025</v>
      </c>
      <c r="F40" s="161">
        <v>2025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2025</v>
      </c>
      <c r="D42" s="145">
        <v>2025</v>
      </c>
      <c r="E42" s="161">
        <v>2025</v>
      </c>
      <c r="F42" s="161">
        <v>2025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2025</v>
      </c>
      <c r="D43" s="145">
        <v>2025</v>
      </c>
      <c r="E43" s="161">
        <v>2025</v>
      </c>
      <c r="F43" s="161">
        <v>2025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2025</v>
      </c>
      <c r="D44" s="145">
        <v>2025</v>
      </c>
      <c r="E44" s="161">
        <v>2025</v>
      </c>
      <c r="F44" s="161">
        <v>2025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2025</v>
      </c>
      <c r="D47" s="145">
        <v>2025</v>
      </c>
      <c r="E47" s="161">
        <v>2025</v>
      </c>
      <c r="F47" s="161">
        <v>2025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2" t="s">
        <v>308</v>
      </c>
      <c r="B56" s="272"/>
      <c r="C56" s="272"/>
      <c r="D56" s="272"/>
      <c r="E56" s="272"/>
      <c r="F56" s="272"/>
      <c r="G56" s="272"/>
      <c r="H56" s="272"/>
      <c r="I56" s="272"/>
      <c r="J56" s="272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26 C31:F32 C35:F3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330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305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55" t="s">
        <v>321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320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</row>
    <row r="15" spans="1:19" x14ac:dyDescent="0.25">
      <c r="A15" s="283" t="s">
        <v>253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1" t="s">
        <v>105</v>
      </c>
      <c r="B17" s="281" t="s">
        <v>104</v>
      </c>
      <c r="C17" s="263" t="s">
        <v>103</v>
      </c>
      <c r="D17" s="263"/>
      <c r="E17" s="281" t="s">
        <v>317</v>
      </c>
      <c r="F17" s="288" t="s">
        <v>313</v>
      </c>
      <c r="G17" s="289"/>
      <c r="H17" s="289"/>
      <c r="I17" s="289"/>
      <c r="J17" s="288" t="s">
        <v>314</v>
      </c>
      <c r="K17" s="289"/>
      <c r="L17" s="289"/>
      <c r="M17" s="289"/>
      <c r="N17" s="288" t="s">
        <v>318</v>
      </c>
      <c r="O17" s="289"/>
      <c r="P17" s="289"/>
      <c r="Q17" s="289"/>
      <c r="R17" s="284" t="s">
        <v>102</v>
      </c>
      <c r="S17" s="285"/>
      <c r="T17" s="58"/>
      <c r="U17" s="58"/>
      <c r="V17" s="58"/>
    </row>
    <row r="18" spans="1:22" ht="99.75" customHeight="1" x14ac:dyDescent="0.25">
      <c r="A18" s="282"/>
      <c r="B18" s="282"/>
      <c r="C18" s="263"/>
      <c r="D18" s="263"/>
      <c r="E18" s="282"/>
      <c r="F18" s="263" t="s">
        <v>1</v>
      </c>
      <c r="G18" s="263"/>
      <c r="H18" s="263" t="s">
        <v>101</v>
      </c>
      <c r="I18" s="263"/>
      <c r="J18" s="263" t="s">
        <v>1</v>
      </c>
      <c r="K18" s="263"/>
      <c r="L18" s="263" t="s">
        <v>101</v>
      </c>
      <c r="M18" s="263"/>
      <c r="N18" s="263" t="s">
        <v>1</v>
      </c>
      <c r="O18" s="263"/>
      <c r="P18" s="263" t="s">
        <v>101</v>
      </c>
      <c r="Q18" s="290"/>
      <c r="R18" s="286"/>
      <c r="S18" s="287"/>
    </row>
    <row r="19" spans="1:22" ht="89.25" customHeight="1" x14ac:dyDescent="0.25">
      <c r="A19" s="269"/>
      <c r="B19" s="269"/>
      <c r="C19" s="56" t="s">
        <v>1</v>
      </c>
      <c r="D19" s="56" t="s">
        <v>99</v>
      </c>
      <c r="E19" s="269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0.10065300000000001</v>
      </c>
      <c r="D21" s="179">
        <f t="shared" ref="D21:Q21" si="0">SUM(D22:D26)</f>
        <v>0</v>
      </c>
      <c r="E21" s="179">
        <f t="shared" si="0"/>
        <v>1.444675E-2</v>
      </c>
      <c r="F21" s="179">
        <f t="shared" si="0"/>
        <v>1.444675E-2</v>
      </c>
      <c r="G21" s="179">
        <f t="shared" si="0"/>
        <v>0</v>
      </c>
      <c r="H21" s="179">
        <f t="shared" si="0"/>
        <v>1.444675E-2</v>
      </c>
      <c r="I21" s="179">
        <f t="shared" si="0"/>
        <v>0</v>
      </c>
      <c r="J21" s="179">
        <f t="shared" si="0"/>
        <v>8.6206568400000003E-2</v>
      </c>
      <c r="K21" s="179">
        <f t="shared" si="0"/>
        <v>0</v>
      </c>
      <c r="L21" s="179">
        <f t="shared" si="0"/>
        <v>8.6206568400000003E-2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0.1006533184</v>
      </c>
      <c r="S21" s="183">
        <f t="shared" ref="S21" si="2">H21+L21+P21</f>
        <v>0.1006533184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0.10065300000000001</v>
      </c>
      <c r="D24" s="179">
        <v>0</v>
      </c>
      <c r="E24" s="179">
        <v>1.444675E-2</v>
      </c>
      <c r="F24" s="179">
        <v>1.444675E-2</v>
      </c>
      <c r="G24" s="179">
        <v>0</v>
      </c>
      <c r="H24" s="179">
        <v>1.444675E-2</v>
      </c>
      <c r="I24" s="179">
        <v>0</v>
      </c>
      <c r="J24" s="179">
        <v>8.6206568400000003E-2</v>
      </c>
      <c r="K24" s="179">
        <v>0</v>
      </c>
      <c r="L24" s="179">
        <v>8.6206568400000003E-2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0.1006533184</v>
      </c>
      <c r="S24" s="183">
        <f t="shared" si="4"/>
        <v>0.1006533184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8.2502719999999988E-2</v>
      </c>
      <c r="D27" s="179">
        <f t="shared" ref="D27:Q27" si="5">SUM(D28:D31)</f>
        <v>0</v>
      </c>
      <c r="E27" s="179">
        <f t="shared" si="5"/>
        <v>1.444675E-2</v>
      </c>
      <c r="F27" s="179">
        <f t="shared" si="5"/>
        <v>1.444675E-2</v>
      </c>
      <c r="G27" s="179">
        <f t="shared" si="5"/>
        <v>0</v>
      </c>
      <c r="H27" s="179">
        <f t="shared" si="5"/>
        <v>1.444675E-2</v>
      </c>
      <c r="I27" s="179">
        <f t="shared" si="5"/>
        <v>0</v>
      </c>
      <c r="J27" s="179">
        <f t="shared" si="5"/>
        <v>6.8055969999999993E-2</v>
      </c>
      <c r="K27" s="179">
        <f t="shared" si="5"/>
        <v>0</v>
      </c>
      <c r="L27" s="179">
        <f t="shared" si="5"/>
        <v>6.8055969999999993E-2</v>
      </c>
      <c r="M27" s="179">
        <f t="shared" si="5"/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8.2502719999999988E-2</v>
      </c>
      <c r="S27" s="183">
        <f t="shared" si="4"/>
        <v>8.2502719999999988E-2</v>
      </c>
    </row>
    <row r="28" spans="1:22" x14ac:dyDescent="0.25">
      <c r="A28" s="50" t="s">
        <v>87</v>
      </c>
      <c r="B28" s="37" t="s">
        <v>86</v>
      </c>
      <c r="C28" s="111">
        <v>1.444675E-2</v>
      </c>
      <c r="D28" s="111">
        <v>0</v>
      </c>
      <c r="E28" s="111">
        <v>1.444675E-2</v>
      </c>
      <c r="F28" s="111">
        <v>1.444675E-2</v>
      </c>
      <c r="G28" s="111">
        <v>0</v>
      </c>
      <c r="H28" s="111">
        <v>1.444675E-2</v>
      </c>
      <c r="I28" s="111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1.444675E-2</v>
      </c>
      <c r="S28" s="183">
        <f t="shared" si="4"/>
        <v>1.444675E-2</v>
      </c>
    </row>
    <row r="29" spans="1:22" ht="31.5" x14ac:dyDescent="0.25">
      <c r="A29" s="50" t="s">
        <v>85</v>
      </c>
      <c r="B29" s="37" t="s">
        <v>84</v>
      </c>
      <c r="C29" s="111">
        <v>6.8055969999999993E-2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6.8055969999999993E-2</v>
      </c>
      <c r="K29" s="111">
        <v>0</v>
      </c>
      <c r="L29" s="111">
        <v>6.8055969999999993E-2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6.8055969999999993E-2</v>
      </c>
      <c r="S29" s="183">
        <f t="shared" si="4"/>
        <v>6.8055969999999993E-2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  <c r="L30" s="111">
        <v>0</v>
      </c>
      <c r="M30" s="111">
        <v>0</v>
      </c>
      <c r="N30" s="111">
        <v>0</v>
      </c>
      <c r="O30" s="111">
        <v>0</v>
      </c>
      <c r="P30" s="111">
        <v>0</v>
      </c>
      <c r="Q30" s="111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0.14000000000000001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0.14000000000000001</v>
      </c>
      <c r="K36" s="111">
        <v>0</v>
      </c>
      <c r="L36" s="111">
        <v>0.14000000000000001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0.14000000000000001</v>
      </c>
      <c r="S36" s="183">
        <f t="shared" si="4"/>
        <v>0.14000000000000001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0.14000000000000001</v>
      </c>
      <c r="D44" s="111">
        <v>0</v>
      </c>
      <c r="E44" s="111">
        <f t="shared" ref="E44:Q44" si="6">E27</f>
        <v>1.444675E-2</v>
      </c>
      <c r="F44" s="111">
        <f t="shared" si="6"/>
        <v>1.444675E-2</v>
      </c>
      <c r="G44" s="111">
        <f t="shared" si="6"/>
        <v>0</v>
      </c>
      <c r="H44" s="111">
        <f t="shared" si="6"/>
        <v>1.444675E-2</v>
      </c>
      <c r="I44" s="111">
        <f t="shared" si="6"/>
        <v>0</v>
      </c>
      <c r="J44" s="111">
        <v>0.14000000000000001</v>
      </c>
      <c r="K44" s="111">
        <v>0</v>
      </c>
      <c r="L44" s="111">
        <v>0.14000000000000001</v>
      </c>
      <c r="M44" s="111">
        <v>0</v>
      </c>
      <c r="N44" s="111">
        <f t="shared" si="6"/>
        <v>0</v>
      </c>
      <c r="O44" s="111">
        <f t="shared" si="6"/>
        <v>0</v>
      </c>
      <c r="P44" s="111">
        <f t="shared" si="6"/>
        <v>0</v>
      </c>
      <c r="Q44" s="111">
        <f t="shared" si="6"/>
        <v>0</v>
      </c>
      <c r="R44" s="183">
        <f t="shared" si="3"/>
        <v>0.15444675000000002</v>
      </c>
      <c r="S44" s="183">
        <f t="shared" si="4"/>
        <v>0.15444675000000002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8.2502720000000002E-2</v>
      </c>
      <c r="D48" s="55">
        <f t="shared" ref="D48:Q48" si="7">D49</f>
        <v>0</v>
      </c>
      <c r="E48" s="55">
        <f t="shared" si="7"/>
        <v>0</v>
      </c>
      <c r="F48" s="55">
        <f t="shared" si="7"/>
        <v>0</v>
      </c>
      <c r="G48" s="55">
        <f t="shared" si="7"/>
        <v>0</v>
      </c>
      <c r="H48" s="55">
        <f t="shared" si="7"/>
        <v>0</v>
      </c>
      <c r="I48" s="55">
        <f t="shared" si="7"/>
        <v>0</v>
      </c>
      <c r="J48" s="55">
        <f t="shared" si="7"/>
        <v>8.2502720000000002E-2</v>
      </c>
      <c r="K48" s="55">
        <f t="shared" si="7"/>
        <v>0</v>
      </c>
      <c r="L48" s="55">
        <f t="shared" si="7"/>
        <v>8.2502720000000002E-2</v>
      </c>
      <c r="M48" s="55">
        <f t="shared" si="7"/>
        <v>0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3">
        <f t="shared" si="3"/>
        <v>8.2502720000000002E-2</v>
      </c>
      <c r="S48" s="183">
        <f t="shared" si="4"/>
        <v>8.2502720000000002E-2</v>
      </c>
    </row>
    <row r="49" spans="1:19" x14ac:dyDescent="0.25">
      <c r="A49" s="50" t="s">
        <v>54</v>
      </c>
      <c r="B49" s="37" t="s">
        <v>53</v>
      </c>
      <c r="C49" s="111">
        <v>8.2502720000000002E-2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8.2502720000000002E-2</v>
      </c>
      <c r="K49" s="111">
        <v>0</v>
      </c>
      <c r="L49" s="111">
        <v>8.2502720000000002E-2</v>
      </c>
      <c r="M49" s="111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8.2502720000000002E-2</v>
      </c>
      <c r="S49" s="183">
        <f t="shared" si="4"/>
        <v>8.2502720000000002E-2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v>0.14000000000000001</v>
      </c>
      <c r="D53" s="111">
        <v>0</v>
      </c>
      <c r="E53" s="111">
        <f t="shared" ref="E53:Q53" si="8">E36</f>
        <v>0</v>
      </c>
      <c r="F53" s="111">
        <f t="shared" si="8"/>
        <v>0</v>
      </c>
      <c r="G53" s="111">
        <f t="shared" si="8"/>
        <v>0</v>
      </c>
      <c r="H53" s="111">
        <f t="shared" si="8"/>
        <v>0</v>
      </c>
      <c r="I53" s="111">
        <f t="shared" si="8"/>
        <v>0</v>
      </c>
      <c r="J53" s="111">
        <v>0.14000000000000001</v>
      </c>
      <c r="K53" s="111">
        <v>0</v>
      </c>
      <c r="L53" s="111">
        <v>0.14000000000000001</v>
      </c>
      <c r="M53" s="111">
        <v>0</v>
      </c>
      <c r="N53" s="111">
        <f t="shared" si="8"/>
        <v>0</v>
      </c>
      <c r="O53" s="111">
        <f t="shared" si="8"/>
        <v>0</v>
      </c>
      <c r="P53" s="111">
        <f t="shared" si="8"/>
        <v>0</v>
      </c>
      <c r="Q53" s="111">
        <f t="shared" si="8"/>
        <v>0</v>
      </c>
      <c r="R53" s="183">
        <f t="shared" si="3"/>
        <v>0.14000000000000001</v>
      </c>
      <c r="S53" s="183">
        <f t="shared" si="4"/>
        <v>0.14000000000000001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55">
        <f>C56</f>
        <v>0</v>
      </c>
      <c r="D55" s="55">
        <f t="shared" ref="D55:Q55" si="9">D56</f>
        <v>0</v>
      </c>
      <c r="E55" s="55">
        <f t="shared" si="9"/>
        <v>0</v>
      </c>
      <c r="F55" s="55">
        <f t="shared" si="9"/>
        <v>0</v>
      </c>
      <c r="G55" s="55">
        <f t="shared" si="9"/>
        <v>0</v>
      </c>
      <c r="H55" s="55">
        <f t="shared" si="9"/>
        <v>0</v>
      </c>
      <c r="I55" s="55">
        <f t="shared" si="9"/>
        <v>0</v>
      </c>
      <c r="J55" s="55">
        <f t="shared" si="9"/>
        <v>0</v>
      </c>
      <c r="K55" s="55">
        <f t="shared" si="9"/>
        <v>0</v>
      </c>
      <c r="L55" s="55">
        <f t="shared" si="9"/>
        <v>0</v>
      </c>
      <c r="M55" s="55">
        <f t="shared" si="9"/>
        <v>0</v>
      </c>
      <c r="N55" s="55">
        <f t="shared" si="9"/>
        <v>0</v>
      </c>
      <c r="O55" s="55">
        <f t="shared" si="9"/>
        <v>0</v>
      </c>
      <c r="P55" s="55">
        <f t="shared" si="9"/>
        <v>0</v>
      </c>
      <c r="Q55" s="55">
        <f t="shared" si="9"/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9" t="s">
        <v>309</v>
      </c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8"/>
      <c r="C65" s="278"/>
      <c r="D65" s="278"/>
      <c r="E65" s="278"/>
      <c r="F65" s="278"/>
      <c r="G65" s="278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C21:Q21 C27: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3" t="s">
        <v>329</v>
      </c>
      <c r="B5" s="283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305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5" t="s">
        <v>321</v>
      </c>
      <c r="B12" s="255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320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3-43-25-2343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332</v>
      </c>
    </row>
    <row r="26" spans="1:2" ht="16.5" thickBot="1" x14ac:dyDescent="0.3">
      <c r="A26" s="83" t="s">
        <v>156</v>
      </c>
      <c r="B26" s="169" t="s">
        <v>315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0.10065300000000001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0.10065300000000001</v>
      </c>
    </row>
    <row r="30" spans="1:2" ht="29.25" thickBot="1" x14ac:dyDescent="0.3">
      <c r="A30" s="89" t="s">
        <v>159</v>
      </c>
      <c r="B30" s="207">
        <f>B27</f>
        <v>0.10065300000000001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B27</f>
        <v>0.10065300000000001</v>
      </c>
    </row>
    <row r="33" spans="1:2" ht="16.5" thickBot="1" x14ac:dyDescent="0.3">
      <c r="A33" s="85" t="s">
        <v>162</v>
      </c>
      <c r="B33" s="208">
        <f>B27</f>
        <v>0.10065300000000001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0.10065300000000001</v>
      </c>
    </row>
    <row r="36" spans="1:2" ht="16.5" thickBot="1" x14ac:dyDescent="0.3">
      <c r="A36" s="85" t="s">
        <v>165</v>
      </c>
      <c r="B36" s="181">
        <f>B33</f>
        <v>0.10065300000000001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0.10065300000000001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0.10065300000000001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310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5 присоединение «Автомойка» ТП-26 Л-1-6 проводом марки СИП-2 3х95+1х70 мм2, протяженностью 0,140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311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2026-08-12T06:54:08Z</dcterms:modified>
</cp:coreProperties>
</file>